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17"/>
  <c r="E17"/>
  <c r="O17"/>
  <c r="F17"/>
  <c r="P17"/>
  <c r="D17"/>
  <c r="H1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F12"/>
  <c r="P12"/>
  <c r="D12"/>
  <c r="O12"/>
  <c r="H12"/>
  <c r="G39"/>
  <c r="H32"/>
  <c r="I31" s="1"/>
  <c r="S31" s="1"/>
  <c r="H27"/>
  <c r="I26" s="1"/>
  <c r="S26" s="1"/>
  <c r="I16"/>
  <c r="S16" s="1"/>
  <c r="R39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<sst xmlns="http://schemas.openxmlformats.org/spreadsheetml/2006/main" count="116" uniqueCount="75">
  <si>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</si>
  <si>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</si>
  <si>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</si>
  <si>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</si>
  <si>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</si>
  <si>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9.11.2019</t>
  </si>
  <si>
    <t>Domácí</t>
  </si>
  <si>
    <t>TJ Start Rychnov n. Kn.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</si>
  <si>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</si>
  <si>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</si>
  <si>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</si>
  <si>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</si>
  <si>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</si>
  <si>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</si>
  <si>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</si>
  <si>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</si>
  <si>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</si>
  <si>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</si>
  <si>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</si>
  <si>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</si>
  <si>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</si>
  <si>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Ksandr</t>
  </si>
  <si>
    <t>Polanský</t>
  </si>
  <si>
    <t>Dalibor</t>
  </si>
  <si>
    <t>Pavel</t>
  </si>
  <si>
    <t>Kindl</t>
  </si>
  <si>
    <t>Kordula</t>
  </si>
  <si>
    <t>Roman</t>
  </si>
  <si>
    <t>Filip</t>
  </si>
  <si>
    <t>Šípek</t>
  </si>
  <si>
    <t>Vojtěch</t>
  </si>
  <si>
    <t>Petr</t>
  </si>
  <si>
    <t>Šmejda</t>
  </si>
  <si>
    <t>Gaspar</t>
  </si>
  <si>
    <t>Jaroslav</t>
  </si>
  <si>
    <t>Aleš</t>
  </si>
  <si>
    <t>Čihák</t>
  </si>
  <si>
    <t>Martin</t>
  </si>
  <si>
    <t>Tomáš</t>
  </si>
  <si>
    <t>Urbánek</t>
  </si>
  <si>
    <t>Tužil</t>
  </si>
  <si>
    <t>David</t>
  </si>
  <si>
    <t>Jan</t>
  </si>
  <si>
    <t>Celkový výkon družstva  </t>
  </si>
  <si>
    <t>Vedoucí družstva         Jméno:</t>
  </si>
  <si>
    <t>Ksandr Dalibor</t>
  </si>
  <si>
    <t>Bodový zisk</t>
  </si>
  <si>
    <t>Polanský Pavel</t>
  </si>
  <si>
    <t>Podpis:</t>
  </si>
  <si>
    <t>Rozhodčí</t>
  </si>
  <si>
    <t>Jméno:</t>
  </si>
  <si>
    <t>Kejzlar Jaroslav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</si>
  <si>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</si>
  <si>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</si>
  <si>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</si>
  <si>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</si>
  <si>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</si>
  <si>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</si>
  <si>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</si>
  <si>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</si>
  <si>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</si>
  <si>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</si>
  <si>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</si>
  <si>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</si>
  <si>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</si>
  <si>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</si>
  <si>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</si>
  <si>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</si>
  <si>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</si>
  <si>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Nejedlík Vítězslav</t>
  </si>
  <si>
    <t>Gaspar Tomáš</t>
  </si>
  <si>
    <t>Napomínání hráčů za nesportovní chování či vyloučení ze startu:</t>
  </si>
  <si>
    <t>Různé:</t>
  </si>
  <si>
    <t xml:space="preserve">Datum a podpis rozhodčího:  </t>
  </si>
  <si>
    <t>9.11.2019 Kejzlar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</si>
</sst>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44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91</v>
      </c>
      <c r="O8" s="12">
        <v>53</v>
      </c>
      <c r="P8" s="12">
        <v>0</v>
      </c>
      <c r="Q8" s="13">
        <f>IF(AND(ISBLANK(N8),ISBLANK(O8)),"",N8+O8)</f>
        <v>144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36</v>
      </c>
      <c r="F9" s="18">
        <v>1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51</v>
      </c>
      <c r="P9" s="18">
        <v>3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43</v>
      </c>
      <c r="F10" s="18">
        <v>3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32</v>
      </c>
      <c r="P10" s="18">
        <v>3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69</v>
      </c>
      <c r="F11" s="23">
        <v>0</v>
      </c>
      <c r="G11" s="24">
        <f>IF(AND(ISBLANK(D11),ISBLANK(E11)),"",D11+E11)</f>
        <v>166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33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4540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192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2.5</v>
      </c>
      <c r="I12" s="99"/>
      <c r="K12" s="96">
        <v>8463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169</v>
      </c>
      <c r="P12" s="28">
        <f>IF(ISNUMBER($G12),SUM(P8:P11),"")</f>
        <v>9</v>
      </c>
      <c r="Q12" s="29">
        <f>IF(SUM($G8:$G11)+SUM($Q8:$Q11)&gt;0,SUM(Q8:Q11),"")</f>
        <v>559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63</v>
      </c>
      <c r="F13" s="12">
        <v>0</v>
      </c>
      <c r="G13" s="13">
        <f>IF(AND(ISBLANK(D13),ISBLANK(E13)),"",D13+E13)</f>
        <v>168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57</v>
      </c>
      <c r="P13" s="12">
        <v>1</v>
      </c>
      <c r="Q13" s="13">
        <f>IF(AND(ISBLANK(N13),ISBLANK(O13)),"",N13+O13)</f>
        <v>153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63</v>
      </c>
      <c r="F14" s="18">
        <v>1</v>
      </c>
      <c r="G14" s="19">
        <f>IF(AND(ISBLANK(D14),ISBLANK(E14)),"",D14+E14)</f>
        <v>159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51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26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27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49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396</v>
      </c>
      <c r="E17" s="28">
        <f>IF(ISNUMBER($G17),SUM(E13:E16),"")</f>
        <v>204</v>
      </c>
      <c r="F17" s="28">
        <f>IF(ISNUMBER($G17),SUM(F13:F16),"")</f>
        <v>4</v>
      </c>
      <c r="G17" s="29">
        <f>IF(SUM($G13:$G16)+SUM($Q13:$Q16)&gt;0,SUM(G13:G16),"")</f>
        <v>600</v>
      </c>
      <c r="H17" s="27">
        <f>IF(ISNUMBER($G17),SUM(H13:H16),"")</f>
        <v>3</v>
      </c>
      <c r="I17" s="99"/>
      <c r="K17" s="96">
        <v>20954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561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54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98</v>
      </c>
      <c r="O18" s="12">
        <v>36</v>
      </c>
      <c r="P18" s="12">
        <v>0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51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54</v>
      </c>
      <c r="P19" s="18">
        <v>0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107</v>
      </c>
      <c r="E20" s="18">
        <v>45</v>
      </c>
      <c r="F20" s="18">
        <v>2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49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54</v>
      </c>
      <c r="F21" s="23">
        <v>0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45</v>
      </c>
      <c r="P21" s="23">
        <v>3</v>
      </c>
      <c r="Q21" s="24">
        <f>IF(AND(ISBLANK(N21),ISBLANK(O21)),"",N21+O21)</f>
        <v>148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16584</v>
      </c>
      <c r="B22" s="97"/>
      <c r="C22" s="26" t="s">
        <v>18</v>
      </c>
      <c r="D22" s="27">
        <f>IF(ISNUMBER($G22),SUM(D18:D21),"")</f>
        <v>404</v>
      </c>
      <c r="E22" s="28">
        <f>IF(ISNUMBER($G22),SUM(E18:E21),"")</f>
        <v>204</v>
      </c>
      <c r="F22" s="28">
        <f>IF(ISNUMBER($G22),SUM(F18:F21),"")</f>
        <v>2</v>
      </c>
      <c r="G22" s="29">
        <f>IF(SUM($G18:$G21)+SUM($Q18:$Q21)&gt;0,SUM(G18:G21),"")</f>
        <v>608</v>
      </c>
      <c r="H22" s="27">
        <f>IF(ISNUMBER($G22),SUM(H18:H21),"")</f>
        <v>4</v>
      </c>
      <c r="I22" s="99"/>
      <c r="K22" s="96">
        <v>16869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184</v>
      </c>
      <c r="P22" s="28">
        <f>IF(ISNUMBER($G22),SUM(P18:P21),"")</f>
        <v>4</v>
      </c>
      <c r="Q22" s="29">
        <f>IF(SUM($G18:$G21)+SUM($Q18:$Q21)&gt;0,SUM(Q18:Q21),"")</f>
        <v>565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42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48</v>
      </c>
      <c r="P23" s="12">
        <v>2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33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45</v>
      </c>
      <c r="P24" s="18">
        <v>4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43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48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36</v>
      </c>
      <c r="F26" s="23">
        <v>3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44</v>
      </c>
      <c r="P26" s="23">
        <v>3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154</v>
      </c>
      <c r="F27" s="28">
        <f>IF(ISNUMBER($G27),SUM(F23:F26),"")</f>
        <v>7</v>
      </c>
      <c r="G27" s="29">
        <f>IF(SUM($G23:$G26)+SUM($Q23:$Q26)&gt;0,SUM(G23:G26),"")</f>
        <v>524</v>
      </c>
      <c r="H27" s="27">
        <f>IF(ISNUMBER($G27),SUM(H23:H26),"")</f>
        <v>1</v>
      </c>
      <c r="I27" s="99"/>
      <c r="K27" s="96">
        <v>23231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185</v>
      </c>
      <c r="P27" s="28">
        <f>IF(ISNUMBER($G27),SUM(P23:P26),"")</f>
        <v>9</v>
      </c>
      <c r="Q27" s="29">
        <f>IF(SUM($G23:$G26)+SUM($Q23:$Q26)&gt;0,SUM(Q23:Q26),"")</f>
        <v>548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62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90</v>
      </c>
      <c r="O28" s="12">
        <v>36</v>
      </c>
      <c r="P28" s="12">
        <v>3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43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27</v>
      </c>
      <c r="P29" s="18">
        <v>7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84</v>
      </c>
      <c r="E30" s="18">
        <v>35</v>
      </c>
      <c r="F30" s="18">
        <v>1</v>
      </c>
      <c r="G30" s="19">
        <f>IF(AND(ISBLANK(D30),ISBLANK(E30)),"",D30+E30)</f>
        <v>119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83</v>
      </c>
      <c r="O30" s="18">
        <v>26</v>
      </c>
      <c r="P30" s="18">
        <v>2</v>
      </c>
      <c r="Q30" s="19">
        <f>IF(AND(ISBLANK(N30),ISBLANK(O30)),"",N30+O30)</f>
        <v>109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45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194</v>
      </c>
      <c r="F32" s="28">
        <f>IF(ISNUMBER($G32),SUM(F28:F31),"")</f>
        <v>3</v>
      </c>
      <c r="G32" s="29">
        <f>IF(SUM($G28:$G31)+SUM($Q28:$Q31)&gt;0,SUM(G28:G31),"")</f>
        <v>552</v>
      </c>
      <c r="H32" s="27">
        <f>IF(ISNUMBER($G32),SUM(H28:H31),"")</f>
        <v>4</v>
      </c>
      <c r="I32" s="99"/>
      <c r="K32" s="96">
        <v>22996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134</v>
      </c>
      <c r="P32" s="28">
        <f>IF(ISNUMBER($G32),SUM(P28:P31),"")</f>
        <v>13</v>
      </c>
      <c r="Q32" s="29">
        <f>IF(SUM($G28:$G31)+SUM($Q28:$Q31)&gt;0,SUM(Q28:Q31),"")</f>
        <v>476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63</v>
      </c>
      <c r="F33" s="12">
        <v>0</v>
      </c>
      <c r="G33" s="13">
        <f>IF(AND(ISBLANK(D33),ISBLANK(E33)),"",D33+E33)</f>
        <v>165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52</v>
      </c>
      <c r="P33" s="12">
        <v>0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63</v>
      </c>
      <c r="F34" s="18">
        <v>0</v>
      </c>
      <c r="G34" s="19">
        <f>IF(AND(ISBLANK(D34),ISBLANK(E34)),"",D34+E34)</f>
        <v>168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106</v>
      </c>
      <c r="O34" s="18">
        <v>36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36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45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61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108</v>
      </c>
      <c r="O36" s="23">
        <v>63</v>
      </c>
      <c r="P36" s="23">
        <v>1</v>
      </c>
      <c r="Q36" s="24">
        <f>IF(AND(ISBLANK(N36),ISBLANK(O36)),"",N36+O36)</f>
        <v>171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21362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223</v>
      </c>
      <c r="F37" s="28">
        <f>IF(ISNUMBER($G37),SUM(F33:F36),"")</f>
        <v>2</v>
      </c>
      <c r="G37" s="29">
        <f>IF(SUM($G33:$G36)+SUM($Q33:$Q36)&gt;0,SUM(G33:G36),"")</f>
        <v>614</v>
      </c>
      <c r="H37" s="27">
        <f>IF(ISNUMBER($G37),SUM(H33:H36),"")</f>
        <v>2</v>
      </c>
      <c r="I37" s="99"/>
      <c r="K37" s="96">
        <v>10235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196</v>
      </c>
      <c r="P37" s="28">
        <f>IF(ISNUMBER($G37),SUM(P33:P36),"")</f>
        <v>1</v>
      </c>
      <c r="Q37" s="29">
        <f>IF(SUM($G33:$G36)+SUM($Q33:$Q36)&gt;0,SUM(Q33:Q36),"")</f>
        <v>592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2289</v>
      </c>
      <c r="E39" s="34">
        <f>IF(ISNUMBER($G39),SUM(E12,E17,E22,E27,E32,E37),"")</f>
        <v>1171</v>
      </c>
      <c r="F39" s="34">
        <f>IF(ISNUMBER($G39),SUM(F12,F17,F22,F27,F32,F37),"")</f>
        <v>22</v>
      </c>
      <c r="G39" s="35">
        <f>IF(SUM($G$8:$G$37)+SUM($Q$8:$Q$37)&gt;0,SUM(G12,G17,G22,G27,G32,G37),"")</f>
        <v>3460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2256</v>
      </c>
      <c r="O39" s="34">
        <f>IF(ISNUMBER($G39),SUM(O12,O17,O22,O27,O32,O37),"")</f>
        <v>1045</v>
      </c>
      <c r="P39" s="34">
        <f>IF(ISNUMBER($G39),SUM(P12,P17,P22,P27,P32,P37),"")</f>
        <v>40</v>
      </c>
      <c r="Q39" s="35">
        <f>IF(SUM($G$8:$G$37)+SUM($Q$8:$Q$37)&gt;0,SUM(Q12,Q17,Q22,Q27,Q32,Q37),"")</f>
        <v>3301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TJ Sokol Vracov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14902</v>
      </c>
      <c r="O57" s="71" t="s">
        <v>70</v>
      </c>
      <c r="P57" s="74"/>
      <c r="Q57" s="74"/>
      <c r="R57" s="72"/>
      <c r="S57" s="70">
        <v>22996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2019-11-09T18:32:33Z</dcterms:modified>
</cp:coreProperties>
</file>